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<sst xmlns="http://schemas.openxmlformats.org/spreadsheetml/2006/main" count="123" uniqueCount="75">
  <si>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</si>
  <si>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姓名：王林友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编号：B48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</si>
  <si>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</si>
  <si>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</si>
  <si>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</si>
  <si>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</si>
  <si>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</si>
  <si>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</si>
  <si>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</si>
  <si>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</si>
  <si>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</si>
  <si>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</si>
  <si>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</si>
  <si>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</si>
  <si>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</si>
  <si>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</si>
  <si>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</si>
  <si>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</si>
  <si>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</si>
  <si>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</si>
  <si>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</si>
  <si>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</si>
  <si>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</si>
  <si>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</si>
  <si>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</si>
  <si>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</si>
  <si>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</si>
  <si>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</si>
  <si>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</si>
  <si>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</si>
  <si>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</si>
  <si>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</si>
  <si>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</si>
  <si>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</si>
  <si>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</si>
  <si>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</si>
  <si>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</si>
  <si>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</si>
  <si>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</si>
  <si>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</si>
  <si>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</si>
  <si>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</si>
  <si>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</si>
  <si>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</si>
  <si>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</si>
  <si>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</si>
  <si>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</si>
  <si>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</si>
  <si>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</si>
  <si>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</si>
  <si>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</si>
  <si>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</si>
  <si>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</si>
  <si>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</si>
  <si>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</si>
  <si>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</si>
  <si>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</si>
  <si>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</si>
  <si>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</si>
  <si>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</si>
  <si>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</si>
  <si>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</si>
  <si>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</si>
  <si>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</si>
  <si>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</si>
  <si>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</si>
  <si>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</si>
  <si>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</si>
  <si>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</si>
  <si>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</si>
  <si>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</si>
  <si>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</si>
  <si>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</si>
  <si>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、砖木门楼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</si>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</sst>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7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4.7*7.4+2.8*1*0.5+1*2.15*0.5</f>
        <v>37.255</v>
      </c>
      <c r="J7" s="41"/>
      <c r="K7" s="41"/>
      <c r="L7" s="41"/>
      <c r="M7" s="41"/>
      <c r="N7" s="42"/>
      <c r="O7" s="42"/>
      <c r="P7" s="42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>
        <f>4.3*2.9</f>
        <v>12.47</v>
      </c>
      <c r="J8" s="42"/>
      <c r="K8" s="42"/>
      <c r="L8" s="42"/>
      <c r="M8" s="42"/>
      <c r="N8" s="42"/>
      <c r="O8" s="42"/>
      <c r="P8" s="42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>
        <f>9.8*4.3</f>
        <v>42.14</v>
      </c>
      <c r="J10" s="42"/>
      <c r="K10" s="42"/>
      <c r="L10" s="42"/>
      <c r="M10" s="42"/>
      <c r="N10" s="42"/>
      <c r="O10" s="42"/>
      <c r="P10" s="42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91.865</v>
      </c>
      <c r="J11" s="44"/>
      <c r="K11" s="44"/>
      <c r="L11" s="44"/>
      <c r="M11" s="45"/>
      <c r="N11" s="46">
        <f>SUM(N7:P10)</f>
        <v>0</v>
      </c>
      <c r="O11" s="47"/>
      <c r="P11" s="48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2" t="s">
        <v>23</v>
      </c>
      <c r="S13" s="63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4" t="s">
        <v>29</v>
      </c>
      <c r="S14" s="65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/>
      <c r="N15" s="26" t="s">
        <v>27</v>
      </c>
      <c r="O15" s="52"/>
      <c r="P15" s="28" t="s">
        <v>34</v>
      </c>
      <c r="Q15" s="28"/>
      <c r="R15" s="64" t="s">
        <v>29</v>
      </c>
      <c r="S15" s="65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3.75</v>
      </c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4" t="s">
        <v>29</v>
      </c>
      <c r="S16" s="65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3">
        <f>1.25*3.25</f>
        <v>4.0625</v>
      </c>
      <c r="N17" s="26" t="s">
        <v>27</v>
      </c>
      <c r="O17" s="52"/>
      <c r="P17" s="28" t="s">
        <v>42</v>
      </c>
      <c r="Q17" s="28"/>
      <c r="R17" s="64" t="s">
        <v>29</v>
      </c>
      <c r="S17" s="65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3"/>
      <c r="R18" s="64" t="s">
        <v>29</v>
      </c>
      <c r="S18" s="65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28"/>
      <c r="N19" s="26" t="s">
        <v>27</v>
      </c>
      <c r="O19" s="52"/>
      <c r="P19" s="28" t="s">
        <v>50</v>
      </c>
      <c r="Q19" s="28">
        <f>2.6*3+4.5*2*2.7</f>
        <v>32.1</v>
      </c>
      <c r="R19" s="64" t="s">
        <v>29</v>
      </c>
      <c r="S19" s="65"/>
    </row>
    <row r="20" ht="39" customHeight="1" spans="1:19">
      <c r="A20" s="23"/>
      <c r="B20" s="24" t="s">
        <v>51</v>
      </c>
      <c r="C20" s="29">
        <f>0.7*7.4*2+0.7*4.7*2+4.55*1.7</f>
        <v>24.675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4" t="s">
        <v>29</v>
      </c>
      <c r="S20" s="65"/>
    </row>
    <row r="21" ht="39" customHeight="1" spans="1:19">
      <c r="A21" s="23"/>
      <c r="B21" s="24" t="s">
        <v>55</v>
      </c>
      <c r="C21" s="25">
        <f>7.1*3+2.75*3</f>
        <v>29.55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28"/>
      <c r="R21" s="64" t="s">
        <v>29</v>
      </c>
      <c r="S21" s="65"/>
    </row>
    <row r="22" ht="39" customHeight="1" spans="1:19">
      <c r="A22" s="23"/>
      <c r="B22" s="24" t="s">
        <v>59</v>
      </c>
      <c r="C22" s="25">
        <f>0.8*2+1*1*2+1.2*1</f>
        <v>4.8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4" t="s">
        <v>29</v>
      </c>
      <c r="S22" s="65"/>
    </row>
    <row r="23" ht="39" customHeight="1" spans="1:19">
      <c r="A23" s="23"/>
      <c r="B23" s="24" t="s">
        <v>63</v>
      </c>
      <c r="C23" s="25">
        <v>2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28">
        <f>7.4*4.7*0.5</f>
        <v>17.39</v>
      </c>
      <c r="N23" s="26" t="s">
        <v>27</v>
      </c>
      <c r="O23" s="52"/>
      <c r="P23" s="28" t="s">
        <v>66</v>
      </c>
      <c r="Q23" s="28"/>
      <c r="R23" s="64" t="s">
        <v>29</v>
      </c>
      <c r="S23" s="65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1"/>
      <c r="L24" s="24" t="s">
        <v>69</v>
      </c>
      <c r="M24" s="28"/>
      <c r="N24" s="26" t="s">
        <v>27</v>
      </c>
      <c r="O24" s="52"/>
      <c r="P24" s="28" t="s">
        <v>70</v>
      </c>
      <c r="Q24" s="28"/>
      <c r="R24" s="64" t="s">
        <v>29</v>
      </c>
      <c r="S24" s="65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4"/>
      <c r="L25" s="31" t="s">
        <v>73</v>
      </c>
      <c r="M25" s="31">
        <f>2.2*1.85</f>
        <v>4.07</v>
      </c>
      <c r="N25" s="33" t="s">
        <v>27</v>
      </c>
      <c r="O25" s="32"/>
      <c r="P25" s="31"/>
      <c r="Q25" s="31"/>
      <c r="R25" s="66"/>
      <c r="S25" s="67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8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8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